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650"/>
  </bookViews>
  <sheets>
    <sheet name="Sheet2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2" l="1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30" i="2"/>
  <c r="H31" i="2"/>
  <c r="H32" i="2"/>
  <c r="H23" i="2"/>
  <c r="H24" i="2"/>
  <c r="H25" i="2"/>
  <c r="H26" i="2"/>
  <c r="H27" i="2"/>
  <c r="H28" i="2"/>
  <c r="H29" i="2"/>
  <c r="H20" i="2"/>
  <c r="H21" i="2"/>
  <c r="H22" i="2"/>
  <c r="H19" i="2"/>
  <c r="H15" i="2"/>
  <c r="H16" i="2"/>
  <c r="H17" i="2"/>
  <c r="H18" i="2"/>
  <c r="H14" i="2"/>
  <c r="H13" i="2"/>
  <c r="H12" i="2"/>
  <c r="H11" i="2"/>
</calcChain>
</file>

<file path=xl/sharedStrings.xml><?xml version="1.0" encoding="utf-8"?>
<sst xmlns="http://schemas.openxmlformats.org/spreadsheetml/2006/main" count="181" uniqueCount="116">
  <si>
    <t>KẾT QUẢ RÈN LUYỆN</t>
  </si>
  <si>
    <r>
      <t xml:space="preserve">Học kỳ: </t>
    </r>
    <r>
      <rPr>
        <sz val="12"/>
        <color indexed="10"/>
        <rFont val="Times New Roman"/>
        <family val="1"/>
      </rPr>
      <t>1</t>
    </r>
  </si>
  <si>
    <r>
      <t xml:space="preserve">Năm học: </t>
    </r>
    <r>
      <rPr>
        <sz val="12"/>
        <color indexed="10"/>
        <rFont val="Times New Roman"/>
        <family val="1"/>
      </rPr>
      <t>2020 - 2021</t>
    </r>
  </si>
  <si>
    <t>Loại đào tạo: Chính quy</t>
  </si>
  <si>
    <t>STT</t>
  </si>
  <si>
    <t>Mã SV</t>
  </si>
  <si>
    <t>Họ</t>
  </si>
  <si>
    <t>Tên</t>
  </si>
  <si>
    <t>Giới tính</t>
  </si>
  <si>
    <t>Ngày sinh</t>
  </si>
  <si>
    <t>Điểm</t>
  </si>
  <si>
    <t>Xếp loại</t>
  </si>
  <si>
    <t>Ghi chú</t>
  </si>
  <si>
    <t xml:space="preserve">TP. Hồ Chí Minh, ngày       tháng 03 năm 2021  </t>
  </si>
  <si>
    <t>Xác nhận của Lãnh đạo Khoa ……………….</t>
  </si>
  <si>
    <t>Xác nhận của GVCN/CVHT</t>
  </si>
  <si>
    <t>Người tổng hợp</t>
  </si>
  <si>
    <t>Bậc đào tạo: Cao Đẳng</t>
  </si>
  <si>
    <t>Lớp: 20CĐTM02</t>
  </si>
  <si>
    <t>Chuyên ngành: Dịch vụ thương mại</t>
  </si>
  <si>
    <t>Ngành: Dịch vụ thương mại</t>
  </si>
  <si>
    <t>Khoa: Vận tải hàng không</t>
  </si>
  <si>
    <t xml:space="preserve">Nguyễn Thị </t>
  </si>
  <si>
    <t>Ý Nhi</t>
  </si>
  <si>
    <t>Nữ</t>
  </si>
  <si>
    <t>Huỳnh</t>
  </si>
  <si>
    <t>Thanh Hằng</t>
  </si>
  <si>
    <t xml:space="preserve">Nguyễn </t>
  </si>
  <si>
    <t>Văn Viên</t>
  </si>
  <si>
    <t>Lê Văn</t>
  </si>
  <si>
    <t>Tâm</t>
  </si>
  <si>
    <t>Nam</t>
  </si>
  <si>
    <t>Nguyễn Hoàng</t>
  </si>
  <si>
    <t>Dung</t>
  </si>
  <si>
    <t>Anh</t>
  </si>
  <si>
    <t>Huỳnh Ngọc</t>
  </si>
  <si>
    <t>Phương Vy</t>
  </si>
  <si>
    <t>Phan Thị</t>
  </si>
  <si>
    <t>Kiểu Trang</t>
  </si>
  <si>
    <t>Sa</t>
  </si>
  <si>
    <t>Nguyễn Thanh</t>
  </si>
  <si>
    <t>Ngân</t>
  </si>
  <si>
    <t>Hoàng Thị</t>
  </si>
  <si>
    <t>Thảo Ngân</t>
  </si>
  <si>
    <t>Lê Thị</t>
  </si>
  <si>
    <t>Mai Thảo</t>
  </si>
  <si>
    <t>Lưu Thanh</t>
  </si>
  <si>
    <t>Sang</t>
  </si>
  <si>
    <t>Phạm</t>
  </si>
  <si>
    <t>Phương Kiều</t>
  </si>
  <si>
    <t>Kim Thoa</t>
  </si>
  <si>
    <t xml:space="preserve">Lê Nguyễn </t>
  </si>
  <si>
    <t>Nam Phương</t>
  </si>
  <si>
    <t>Thanh Lâm</t>
  </si>
  <si>
    <t>Thanh Tuyền</t>
  </si>
  <si>
    <t>Soon Lê</t>
  </si>
  <si>
    <t>Trung Quân</t>
  </si>
  <si>
    <t>Võ Thị</t>
  </si>
  <si>
    <t>Kim Tiền</t>
  </si>
  <si>
    <t>Tuấn</t>
  </si>
  <si>
    <t>Nguyễn Ngọc</t>
  </si>
  <si>
    <t>Thảo Ly</t>
  </si>
  <si>
    <t xml:space="preserve">Võ Trần </t>
  </si>
  <si>
    <t>Thanh Mai</t>
  </si>
  <si>
    <t>Phan Tú</t>
  </si>
  <si>
    <t>Xuân Quỳnh</t>
  </si>
  <si>
    <t>Ngọc Bích Thảo</t>
  </si>
  <si>
    <t>Kim Nguyên</t>
  </si>
  <si>
    <t>Nguyễn Mai</t>
  </si>
  <si>
    <t>Thành Lộc</t>
  </si>
  <si>
    <t>Huỳnh Thanh</t>
  </si>
  <si>
    <t>Trúc</t>
  </si>
  <si>
    <t>Thúy Linh</t>
  </si>
  <si>
    <t>Khôi Nguyễn</t>
  </si>
  <si>
    <t>Kim Hương</t>
  </si>
  <si>
    <t>Nguyễn</t>
  </si>
  <si>
    <t>Cường Thịnh</t>
  </si>
  <si>
    <t>Cẩm Dung</t>
  </si>
  <si>
    <t>Hồng Dương</t>
  </si>
  <si>
    <t>Mỹ Huyền</t>
  </si>
  <si>
    <t>Trúc Linh</t>
  </si>
  <si>
    <t>Thúy Vy</t>
  </si>
  <si>
    <t xml:space="preserve">Đinh Thị </t>
  </si>
  <si>
    <t>Lệ Tuyết</t>
  </si>
  <si>
    <t>Phúc</t>
  </si>
  <si>
    <t>Trịnh Trọng</t>
  </si>
  <si>
    <t>Nguễn Thanh</t>
  </si>
  <si>
    <t>Vy</t>
  </si>
  <si>
    <t>Trung Chính</t>
  </si>
  <si>
    <t>Nguyễn Lê</t>
  </si>
  <si>
    <t>Huy Hoàng</t>
  </si>
  <si>
    <t>Nguyễn Hữu</t>
  </si>
  <si>
    <t>Nhân</t>
  </si>
  <si>
    <t>Dương Thị</t>
  </si>
  <si>
    <t>Hồng Nhung</t>
  </si>
  <si>
    <t>Thanh Thảo</t>
  </si>
  <si>
    <t>Dương Tấn</t>
  </si>
  <si>
    <t>Hậu</t>
  </si>
  <si>
    <t>Nguyễn Trần</t>
  </si>
  <si>
    <t>Thu Ngân</t>
  </si>
  <si>
    <t>Thu Thùy</t>
  </si>
  <si>
    <t xml:space="preserve">Hồ Vũ </t>
  </si>
  <si>
    <t>Thanh</t>
  </si>
  <si>
    <t>Phan Hoàng</t>
  </si>
  <si>
    <t>Thảo Trang</t>
  </si>
  <si>
    <t>Trần</t>
  </si>
  <si>
    <t>Quý Văn</t>
  </si>
  <si>
    <t>Trần Hoàng</t>
  </si>
  <si>
    <t>Tú Anh</t>
  </si>
  <si>
    <t>Trần Thụy</t>
  </si>
  <si>
    <t>Nguyễn Đình</t>
  </si>
  <si>
    <t>Trần Nguyễn</t>
  </si>
  <si>
    <t>Hồ Nguyễn</t>
  </si>
  <si>
    <t>Lê Huỳnh</t>
  </si>
  <si>
    <t xml:space="preserve"> Nguyễn</t>
  </si>
  <si>
    <t>Trần Như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</si>
</sst>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3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indexed="8"/>
      <name val="Arial"/>
      <family val="2"/>
    </font>
    <font>
      <sz val="12"/>
      <color indexed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Calibri Light"/>
      <family val="1"/>
      <charset val="163"/>
      <scheme val="major"/>
    </font>
    <font>
      <i/>
      <sz val="11"/>
      <color indexed="8"/>
      <name val="Calibri Light"/>
      <family val="1"/>
      <charset val="163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37">
    <xf numFmtId="0" fontId="0" fillId="0" borderId="0" xfId="0"/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/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4" fillId="0" borderId="0" xfId="0" applyFont="1"/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/>
    <xf numFmtId="0" fontId="21" fillId="0" borderId="0" xfId="0" applyFont="1" applyBorder="1" applyAlignment="1">
      <alignment wrapText="1"/>
    </xf>
    <xf numFmtId="0" fontId="27" fillId="0" borderId="0" xfId="0" applyFont="1" applyFill="1" applyAlignment="1">
      <alignment wrapText="1"/>
    </xf>
    <xf numFmtId="0" fontId="19" fillId="24" borderId="10" xfId="0" applyFont="1" applyFill="1" applyBorder="1" applyAlignment="1">
      <alignment horizontal="center" vertical="center" wrapText="1"/>
    </xf>
    <xf numFmtId="0" fontId="31" fillId="0" borderId="0" xfId="0" applyFont="1"/>
    <xf numFmtId="0" fontId="25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9" fillId="25" borderId="10" xfId="0" applyFont="1" applyFill="1" applyBorder="1" applyAlignment="1">
      <alignment horizontal="center" vertical="center"/>
    </xf>
    <xf numFmtId="0" fontId="30" fillId="25" borderId="10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14" fontId="24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0</xdr:row>
      <xdr:rowOff>0</xdr:rowOff>
    </xdr:from>
    <xdr:to>
      <xdr:col>8</xdr:col>
      <xdr:colOff>742950</xdr:colOff>
      <xdr:row>3</xdr:row>
      <xdr:rowOff>0</xdr:rowOff>
    </xdr:to>
    <xdr:sp macro="" textlink="" fLocksText="0">
      <xdr:nvSpPr>
        <xdr:cNvPr id="2" name="TextBox 6">
          <a:extLst>
            <a:ext uri="{FF2B5EF4-FFF2-40B4-BE49-F238E27FC236}">
              <a16:creationId xmlns:a16="http://schemas.microsoft.com/office/drawing/2014/main" xmlns="" id="{A72B56AB-0119-41A7-B628-54957C8DB722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3305175" cy="571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66675</xdr:colOff>
      <xdr:row>0</xdr:row>
      <xdr:rowOff>38100</xdr:rowOff>
    </xdr:from>
    <xdr:to>
      <xdr:col>1</xdr:col>
      <xdr:colOff>123825</xdr:colOff>
      <xdr:row>2</xdr:row>
      <xdr:rowOff>152400</xdr:rowOff>
    </xdr:to>
    <xdr:pic>
      <xdr:nvPicPr>
        <xdr:cNvPr id="2222" name="Picture 1">
          <a:extLst>
            <a:ext uri="{FF2B5EF4-FFF2-40B4-BE49-F238E27FC236}">
              <a16:creationId xmlns:a16="http://schemas.microsoft.com/office/drawing/2014/main" xmlns="" id="{D5DEE85D-4686-4F20-B2CA-EAAEC1F6F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6667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285750</xdr:colOff>
      <xdr:row>0</xdr:row>
      <xdr:rowOff>19050</xdr:rowOff>
    </xdr:from>
    <xdr:to>
      <xdr:col>3</xdr:col>
      <xdr:colOff>228600</xdr:colOff>
      <xdr:row>2</xdr:row>
      <xdr:rowOff>123825</xdr:rowOff>
    </xdr:to>
    <xdr:sp macro="" textlink="" fLocksText="0">
      <xdr:nvSpPr>
        <xdr:cNvPr id="4" name="TextBox 6">
          <a:extLst>
            <a:ext uri="{FF2B5EF4-FFF2-40B4-BE49-F238E27FC236}">
              <a16:creationId xmlns:a16="http://schemas.microsoft.com/office/drawing/2014/main" xmlns="" id="{C5BDF78B-400C-499F-A554-7DF8AB753FBD}"/>
            </a:ext>
          </a:extLst>
        </xdr:cNvPr>
        <xdr:cNvSpPr txBox="1">
          <a:spLocks noChangeArrowheads="1"/>
        </xdr:cNvSpPr>
      </xdr:nvSpPr>
      <xdr:spPr bwMode="auto">
        <a:xfrm>
          <a:off x="666750" y="19050"/>
          <a:ext cx="2667000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BỘ GIAO THÔNG VẬN TẢI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HỌC VIỆN HÀNG KHÔNG VIỆT NAM</a:t>
          </a:r>
        </a:p>
      </xdr:txBody>
    </xdr:sp>
    <xdr:clientData/>
  </xdr:twoCellAnchor>
  <xdr:twoCellAnchor>
    <xdr:from>
      <xdr:col>1</xdr:col>
      <xdr:colOff>752475</xdr:colOff>
      <xdr:row>2</xdr:row>
      <xdr:rowOff>19050</xdr:rowOff>
    </xdr:from>
    <xdr:to>
      <xdr:col>2</xdr:col>
      <xdr:colOff>1333500</xdr:colOff>
      <xdr:row>2</xdr:row>
      <xdr:rowOff>19050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A0FE0EAA-38D2-4B87-868C-129ED8C0F5B2}"/>
            </a:ext>
          </a:extLst>
        </xdr:cNvPr>
        <xdr:cNvCxnSpPr/>
      </xdr:nvCxnSpPr>
      <xdr:spPr>
        <a:xfrm>
          <a:off x="1362075" y="3810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2</xdr:row>
      <xdr:rowOff>0</xdr:rowOff>
    </xdr:from>
    <xdr:to>
      <xdr:col>7</xdr:col>
      <xdr:colOff>390525</xdr:colOff>
      <xdr:row>2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xmlns="" id="{1D332C33-C23C-42B1-87E7-A5A464A1E259}"/>
            </a:ext>
          </a:extLst>
        </xdr:cNvPr>
        <xdr:cNvCxnSpPr/>
      </xdr:nvCxnSpPr>
      <xdr:spPr>
        <a:xfrm>
          <a:off x="5467350" y="361950"/>
          <a:ext cx="1695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topLeftCell="A49" workbookViewId="0">
      <selection activeCell="B65" sqref="B65"/>
    </sheetView>
  </sheetViews>
  <sheetFormatPr defaultRowHeight="15"/>
  <cols>
    <col min="2" max="2" width="17" customWidth="1"/>
    <col min="3" max="3" width="23.85546875" bestFit="1" customWidth="1"/>
    <col min="4" max="4" width="15.140625" bestFit="1" customWidth="1"/>
    <col min="5" max="5" width="11" customWidth="1"/>
    <col min="6" max="6" width="19.28515625" customWidth="1"/>
    <col min="7" max="7" width="10.140625" customWidth="1"/>
    <col min="8" max="8" width="11" customWidth="1"/>
  </cols>
  <sheetData>
    <row r="1" spans="1:11" s="3" customFormat="1" ht="12.75">
      <c r="A1" s="5"/>
      <c r="B1" s="1"/>
      <c r="C1" s="1"/>
      <c r="D1" s="1"/>
    </row>
    <row r="2" spans="1:11" s="6" customFormat="1" ht="15.75">
      <c r="A2" s="26"/>
      <c r="B2" s="8"/>
      <c r="C2" s="8"/>
      <c r="D2" s="9"/>
      <c r="G2" s="10"/>
      <c r="H2" s="10"/>
      <c r="J2" s="9"/>
      <c r="K2" s="9"/>
    </row>
    <row r="3" spans="1:11" s="6" customFormat="1" ht="16.5">
      <c r="A3" s="11"/>
      <c r="B3" s="9"/>
      <c r="C3" s="9"/>
      <c r="D3" s="9"/>
      <c r="G3" s="7"/>
      <c r="H3" s="7"/>
      <c r="J3" s="9"/>
      <c r="K3" s="9"/>
    </row>
    <row r="4" spans="1:11" s="3" customFormat="1" ht="36" customHeight="1">
      <c r="A4" s="35" t="s">
        <v>0</v>
      </c>
      <c r="B4" s="35"/>
      <c r="C4" s="35"/>
      <c r="D4" s="35"/>
      <c r="E4" s="35"/>
      <c r="F4" s="35"/>
      <c r="G4" s="35"/>
      <c r="H4" s="35"/>
      <c r="I4" s="35"/>
      <c r="J4" s="2"/>
    </row>
    <row r="5" spans="1:11" s="4" customFormat="1" ht="15.75">
      <c r="A5" s="12"/>
      <c r="B5" s="29" t="s">
        <v>1</v>
      </c>
      <c r="C5" s="29"/>
      <c r="D5" s="29" t="s">
        <v>2</v>
      </c>
      <c r="E5" s="29"/>
      <c r="F5" s="29"/>
      <c r="G5" s="29"/>
      <c r="H5" s="29"/>
      <c r="I5" s="29"/>
      <c r="J5" s="12"/>
    </row>
    <row r="6" spans="1:11" s="4" customFormat="1" ht="15.75">
      <c r="A6" s="13"/>
      <c r="B6" s="34" t="s">
        <v>17</v>
      </c>
      <c r="C6" s="34"/>
      <c r="D6" s="36" t="s">
        <v>3</v>
      </c>
      <c r="E6" s="36"/>
      <c r="F6" s="36"/>
      <c r="G6" s="36"/>
      <c r="H6" s="36"/>
      <c r="I6" s="36"/>
    </row>
    <row r="7" spans="1:11" s="4" customFormat="1" ht="15.75">
      <c r="A7" s="12"/>
      <c r="B7" s="34" t="s">
        <v>18</v>
      </c>
      <c r="C7" s="34"/>
      <c r="D7" s="29" t="s">
        <v>20</v>
      </c>
      <c r="E7" s="29"/>
      <c r="F7" s="29"/>
      <c r="G7" s="29"/>
      <c r="H7" s="29"/>
      <c r="I7" s="29"/>
      <c r="J7" s="14"/>
    </row>
    <row r="8" spans="1:11" s="4" customFormat="1" ht="15.75" customHeight="1">
      <c r="A8" s="15"/>
      <c r="B8" s="29" t="s">
        <v>19</v>
      </c>
      <c r="C8" s="29"/>
      <c r="D8" s="33" t="s">
        <v>21</v>
      </c>
      <c r="E8" s="33"/>
      <c r="F8" s="33"/>
      <c r="G8" s="33"/>
      <c r="H8" s="33"/>
      <c r="I8" s="33"/>
    </row>
    <row r="9" spans="1:11" s="4" customFormat="1" ht="15.75" customHeight="1">
      <c r="A9" s="15"/>
      <c r="B9" s="12"/>
      <c r="C9" s="16"/>
      <c r="E9" s="15"/>
      <c r="F9" s="15"/>
      <c r="G9" s="15"/>
      <c r="H9" s="15"/>
      <c r="I9" s="15"/>
    </row>
    <row r="10" spans="1:11" s="17" customFormat="1" ht="15.75">
      <c r="A10" s="18" t="s">
        <v>4</v>
      </c>
      <c r="B10" s="18" t="s">
        <v>5</v>
      </c>
      <c r="C10" s="18" t="s">
        <v>6</v>
      </c>
      <c r="D10" s="18" t="s">
        <v>7</v>
      </c>
      <c r="E10" s="18" t="s">
        <v>8</v>
      </c>
      <c r="F10" s="18" t="s">
        <v>9</v>
      </c>
      <c r="G10" s="18" t="s">
        <v>10</v>
      </c>
      <c r="H10" s="18" t="s">
        <v>11</v>
      </c>
      <c r="I10" s="18" t="s">
        <v>12</v>
      </c>
    </row>
    <row r="11" spans="1:11" s="3" customFormat="1">
      <c r="A11" s="21">
        <v>1</v>
      </c>
      <c r="B11" s="22">
        <v>2011150085</v>
      </c>
      <c r="C11" s="21" t="s">
        <v>22</v>
      </c>
      <c r="D11" s="21" t="s">
        <v>23</v>
      </c>
      <c r="E11" s="21" t="s">
        <v>24</v>
      </c>
      <c r="F11" s="28">
        <v>36953</v>
      </c>
      <c r="G11" s="21">
        <v>50</v>
      </c>
      <c r="H11" s="23" t="str">
        <f t="shared" ref="H11:H32" si="0">IF(G11&gt;=90,"Xuất sắc",IF(G11&gt;=80,"Tốt",IF(G11&gt;=70,"Khá",IF(G11&gt;=60,"TB Khá",IF(G11&gt;=50,"Trung Bình",IF(G11&gt;=30,"Yếu","Kém"))))))</f>
        <v>Trung Bình</v>
      </c>
      <c r="I11" s="20"/>
    </row>
    <row r="12" spans="1:11">
      <c r="A12" s="21">
        <v>2</v>
      </c>
      <c r="B12" s="22">
        <v>2011150178</v>
      </c>
      <c r="C12" s="21" t="s">
        <v>25</v>
      </c>
      <c r="D12" s="21" t="s">
        <v>26</v>
      </c>
      <c r="E12" s="21" t="s">
        <v>24</v>
      </c>
      <c r="F12" s="28">
        <v>37580</v>
      </c>
      <c r="G12" s="21">
        <v>54</v>
      </c>
      <c r="H12" s="23" t="str">
        <f t="shared" si="0"/>
        <v>Trung Bình</v>
      </c>
      <c r="I12" s="21"/>
    </row>
    <row r="13" spans="1:11">
      <c r="A13" s="21">
        <v>3</v>
      </c>
      <c r="B13" s="22">
        <v>2011150044</v>
      </c>
      <c r="C13" s="21" t="s">
        <v>114</v>
      </c>
      <c r="D13" s="21" t="s">
        <v>28</v>
      </c>
      <c r="E13" s="21" t="s">
        <v>31</v>
      </c>
      <c r="F13" s="28">
        <v>37204</v>
      </c>
      <c r="G13" s="21">
        <v>55</v>
      </c>
      <c r="H13" s="23" t="str">
        <f t="shared" si="0"/>
        <v>Trung Bình</v>
      </c>
      <c r="I13" s="21"/>
    </row>
    <row r="14" spans="1:11">
      <c r="A14" s="21">
        <v>4</v>
      </c>
      <c r="B14" s="22">
        <v>2011150094</v>
      </c>
      <c r="C14" s="21" t="s">
        <v>29</v>
      </c>
      <c r="D14" s="21" t="s">
        <v>30</v>
      </c>
      <c r="E14" s="21" t="s">
        <v>31</v>
      </c>
      <c r="F14" s="28">
        <v>37476</v>
      </c>
      <c r="G14" s="21">
        <v>59</v>
      </c>
      <c r="H14" s="23" t="str">
        <f t="shared" si="0"/>
        <v>Trung Bình</v>
      </c>
      <c r="I14" s="21"/>
    </row>
    <row r="15" spans="1:11">
      <c r="A15" s="21">
        <v>5</v>
      </c>
      <c r="B15" s="22">
        <v>2011150095</v>
      </c>
      <c r="C15" s="21" t="s">
        <v>32</v>
      </c>
      <c r="D15" s="21" t="s">
        <v>33</v>
      </c>
      <c r="E15" s="21" t="s">
        <v>24</v>
      </c>
      <c r="F15" s="28">
        <v>37597</v>
      </c>
      <c r="G15" s="21">
        <v>85</v>
      </c>
      <c r="H15" s="23" t="str">
        <f t="shared" si="0"/>
        <v>Tốt</v>
      </c>
      <c r="I15" s="21"/>
    </row>
    <row r="16" spans="1:11">
      <c r="A16" s="21">
        <v>6</v>
      </c>
      <c r="B16" s="22">
        <v>2011150170</v>
      </c>
      <c r="C16" s="21" t="s">
        <v>115</v>
      </c>
      <c r="D16" s="21" t="s">
        <v>34</v>
      </c>
      <c r="E16" s="21" t="s">
        <v>24</v>
      </c>
      <c r="F16" s="28">
        <v>37503</v>
      </c>
      <c r="G16" s="21">
        <v>30</v>
      </c>
      <c r="H16" s="23" t="str">
        <f t="shared" si="0"/>
        <v>Yếu</v>
      </c>
      <c r="I16" s="21"/>
    </row>
    <row r="17" spans="1:9">
      <c r="A17" s="21">
        <v>7</v>
      </c>
      <c r="B17" s="22">
        <v>2011150064</v>
      </c>
      <c r="C17" s="21" t="s">
        <v>35</v>
      </c>
      <c r="D17" s="21" t="s">
        <v>36</v>
      </c>
      <c r="E17" s="21" t="s">
        <v>24</v>
      </c>
      <c r="F17" s="28">
        <v>37182</v>
      </c>
      <c r="G17" s="21">
        <v>63</v>
      </c>
      <c r="H17" s="23" t="str">
        <f t="shared" si="0"/>
        <v>TB Khá</v>
      </c>
      <c r="I17" s="21"/>
    </row>
    <row r="18" spans="1:9">
      <c r="A18" s="21">
        <v>8</v>
      </c>
      <c r="B18" s="22">
        <v>2011150054</v>
      </c>
      <c r="C18" s="21" t="s">
        <v>37</v>
      </c>
      <c r="D18" s="21" t="s">
        <v>38</v>
      </c>
      <c r="E18" s="21" t="s">
        <v>24</v>
      </c>
      <c r="F18" s="28">
        <v>37603</v>
      </c>
      <c r="G18" s="21">
        <v>57</v>
      </c>
      <c r="H18" s="23" t="str">
        <f t="shared" si="0"/>
        <v>Trung Bình</v>
      </c>
      <c r="I18" s="21"/>
    </row>
    <row r="19" spans="1:9">
      <c r="A19" s="21">
        <v>9</v>
      </c>
      <c r="B19" s="22">
        <v>2011150096</v>
      </c>
      <c r="C19" s="21" t="s">
        <v>32</v>
      </c>
      <c r="D19" s="21" t="s">
        <v>39</v>
      </c>
      <c r="E19" s="21" t="s">
        <v>31</v>
      </c>
      <c r="F19" s="28">
        <v>37562</v>
      </c>
      <c r="G19" s="21">
        <v>80</v>
      </c>
      <c r="H19" s="23" t="str">
        <f t="shared" si="0"/>
        <v>Tốt</v>
      </c>
      <c r="I19" s="21"/>
    </row>
    <row r="20" spans="1:9">
      <c r="A20" s="21">
        <v>10</v>
      </c>
      <c r="B20" s="22">
        <v>2011150050</v>
      </c>
      <c r="C20" s="21" t="s">
        <v>40</v>
      </c>
      <c r="D20" s="21" t="s">
        <v>41</v>
      </c>
      <c r="E20" s="21" t="s">
        <v>24</v>
      </c>
      <c r="F20" s="28">
        <v>37325</v>
      </c>
      <c r="G20" s="21">
        <v>52</v>
      </c>
      <c r="H20" s="23" t="str">
        <f t="shared" si="0"/>
        <v>Trung Bình</v>
      </c>
      <c r="I20" s="21"/>
    </row>
    <row r="21" spans="1:9">
      <c r="A21" s="21">
        <v>11</v>
      </c>
      <c r="B21" s="22">
        <v>2011150062</v>
      </c>
      <c r="C21" s="21" t="s">
        <v>42</v>
      </c>
      <c r="D21" s="21" t="s">
        <v>43</v>
      </c>
      <c r="E21" s="21" t="s">
        <v>24</v>
      </c>
      <c r="F21" s="28">
        <v>37530</v>
      </c>
      <c r="G21" s="21">
        <v>54</v>
      </c>
      <c r="H21" s="23" t="str">
        <f t="shared" si="0"/>
        <v>Trung Bình</v>
      </c>
      <c r="I21" s="21"/>
    </row>
    <row r="22" spans="1:9">
      <c r="A22" s="21">
        <v>12</v>
      </c>
      <c r="B22" s="22">
        <v>2011150100</v>
      </c>
      <c r="C22" s="21" t="s">
        <v>44</v>
      </c>
      <c r="D22" s="21" t="s">
        <v>45</v>
      </c>
      <c r="E22" s="21" t="s">
        <v>24</v>
      </c>
      <c r="F22" s="28">
        <v>36608</v>
      </c>
      <c r="G22" s="21">
        <v>88</v>
      </c>
      <c r="H22" s="23" t="str">
        <f t="shared" si="0"/>
        <v>Tốt</v>
      </c>
      <c r="I22" s="21"/>
    </row>
    <row r="23" spans="1:9">
      <c r="A23" s="21">
        <v>13</v>
      </c>
      <c r="B23" s="22">
        <v>2011150069</v>
      </c>
      <c r="C23" s="21" t="s">
        <v>46</v>
      </c>
      <c r="D23" s="21" t="s">
        <v>47</v>
      </c>
      <c r="E23" s="21" t="s">
        <v>31</v>
      </c>
      <c r="F23" s="28">
        <v>37265</v>
      </c>
      <c r="G23" s="21">
        <v>50</v>
      </c>
      <c r="H23" s="23" t="str">
        <f t="shared" si="0"/>
        <v>Trung Bình</v>
      </c>
      <c r="I23" s="21"/>
    </row>
    <row r="24" spans="1:9">
      <c r="A24" s="21">
        <v>14</v>
      </c>
      <c r="B24" s="22">
        <v>2011150088</v>
      </c>
      <c r="C24" s="21" t="s">
        <v>48</v>
      </c>
      <c r="D24" s="21" t="s">
        <v>49</v>
      </c>
      <c r="E24" s="21" t="s">
        <v>24</v>
      </c>
      <c r="F24" s="28">
        <v>37430</v>
      </c>
      <c r="G24" s="21">
        <v>54</v>
      </c>
      <c r="H24" s="23" t="str">
        <f t="shared" si="0"/>
        <v>Trung Bình</v>
      </c>
      <c r="I24" s="21"/>
    </row>
    <row r="25" spans="1:9">
      <c r="A25" s="21">
        <v>15</v>
      </c>
      <c r="B25" s="22">
        <v>2011150045</v>
      </c>
      <c r="C25" s="21" t="s">
        <v>25</v>
      </c>
      <c r="D25" s="21" t="s">
        <v>50</v>
      </c>
      <c r="E25" s="21" t="s">
        <v>24</v>
      </c>
      <c r="F25" s="28">
        <v>37277</v>
      </c>
      <c r="G25" s="21">
        <v>52</v>
      </c>
      <c r="H25" s="23" t="str">
        <f t="shared" si="0"/>
        <v>Trung Bình</v>
      </c>
      <c r="I25" s="21"/>
    </row>
    <row r="26" spans="1:9">
      <c r="A26" s="21">
        <v>16</v>
      </c>
      <c r="B26" s="22">
        <v>2011150074</v>
      </c>
      <c r="C26" s="21" t="s">
        <v>51</v>
      </c>
      <c r="D26" s="21" t="s">
        <v>52</v>
      </c>
      <c r="E26" s="21" t="s">
        <v>24</v>
      </c>
      <c r="F26" s="28">
        <v>37378</v>
      </c>
      <c r="G26" s="21">
        <v>52</v>
      </c>
      <c r="H26" s="23" t="str">
        <f t="shared" si="0"/>
        <v>Trung Bình</v>
      </c>
      <c r="I26" s="21"/>
    </row>
    <row r="27" spans="1:9">
      <c r="A27" s="21">
        <v>17</v>
      </c>
      <c r="B27" s="22">
        <v>2011150047</v>
      </c>
      <c r="C27" s="21" t="s">
        <v>48</v>
      </c>
      <c r="D27" s="21" t="s">
        <v>53</v>
      </c>
      <c r="E27" s="21" t="s">
        <v>31</v>
      </c>
      <c r="F27" s="28">
        <v>37487</v>
      </c>
      <c r="G27" s="21">
        <v>57</v>
      </c>
      <c r="H27" s="23" t="str">
        <f t="shared" si="0"/>
        <v>Trung Bình</v>
      </c>
      <c r="I27" s="21"/>
    </row>
    <row r="28" spans="1:9">
      <c r="A28" s="21">
        <v>18</v>
      </c>
      <c r="B28" s="22">
        <v>2011150063</v>
      </c>
      <c r="C28" s="21" t="s">
        <v>27</v>
      </c>
      <c r="D28" s="21" t="s">
        <v>54</v>
      </c>
      <c r="E28" s="21" t="s">
        <v>24</v>
      </c>
      <c r="F28" s="28">
        <v>37535</v>
      </c>
      <c r="G28" s="21">
        <v>59</v>
      </c>
      <c r="H28" s="23" t="str">
        <f t="shared" si="0"/>
        <v>Trung Bình</v>
      </c>
      <c r="I28" s="21"/>
    </row>
    <row r="29" spans="1:9">
      <c r="A29" s="21">
        <v>19</v>
      </c>
      <c r="B29" s="22">
        <v>2011150171</v>
      </c>
      <c r="C29" s="21" t="s">
        <v>55</v>
      </c>
      <c r="D29" s="21" t="s">
        <v>56</v>
      </c>
      <c r="E29" s="21" t="s">
        <v>31</v>
      </c>
      <c r="F29" s="28">
        <v>36318</v>
      </c>
      <c r="G29" s="21">
        <v>45</v>
      </c>
      <c r="H29" s="23" t="str">
        <f t="shared" si="0"/>
        <v>Yếu</v>
      </c>
      <c r="I29" s="21"/>
    </row>
    <row r="30" spans="1:9">
      <c r="A30" s="21">
        <v>20</v>
      </c>
      <c r="B30" s="22">
        <v>2011150066</v>
      </c>
      <c r="C30" s="21" t="s">
        <v>57</v>
      </c>
      <c r="D30" s="21" t="s">
        <v>58</v>
      </c>
      <c r="E30" s="21" t="s">
        <v>24</v>
      </c>
      <c r="F30" s="28">
        <v>37276</v>
      </c>
      <c r="G30" s="21">
        <v>36</v>
      </c>
      <c r="H30" s="23" t="str">
        <f t="shared" si="0"/>
        <v>Yếu</v>
      </c>
      <c r="I30" s="21"/>
    </row>
    <row r="31" spans="1:9">
      <c r="A31" s="21">
        <v>21</v>
      </c>
      <c r="B31" s="22">
        <v>2011150059</v>
      </c>
      <c r="C31" s="21" t="s">
        <v>113</v>
      </c>
      <c r="D31" s="21" t="s">
        <v>59</v>
      </c>
      <c r="E31" s="21" t="s">
        <v>31</v>
      </c>
      <c r="F31" s="28">
        <v>37396</v>
      </c>
      <c r="G31" s="21">
        <v>47</v>
      </c>
      <c r="H31" s="23" t="str">
        <f t="shared" si="0"/>
        <v>Yếu</v>
      </c>
      <c r="I31" s="21"/>
    </row>
    <row r="32" spans="1:9">
      <c r="A32" s="21">
        <v>22</v>
      </c>
      <c r="B32" s="22">
        <v>2011150075</v>
      </c>
      <c r="C32" s="21" t="s">
        <v>60</v>
      </c>
      <c r="D32" s="21" t="s">
        <v>61</v>
      </c>
      <c r="E32" s="27" t="s">
        <v>24</v>
      </c>
      <c r="F32" s="28">
        <v>37395</v>
      </c>
      <c r="G32" s="21">
        <v>42</v>
      </c>
      <c r="H32" s="23" t="str">
        <f t="shared" si="0"/>
        <v>Yếu</v>
      </c>
      <c r="I32" s="21"/>
    </row>
    <row r="33" spans="1:9">
      <c r="A33" s="21">
        <v>23</v>
      </c>
      <c r="B33" s="22">
        <v>2011150041</v>
      </c>
      <c r="C33" s="21" t="s">
        <v>62</v>
      </c>
      <c r="D33" s="21" t="s">
        <v>63</v>
      </c>
      <c r="E33" s="21" t="s">
        <v>24</v>
      </c>
      <c r="F33" s="28">
        <v>37439</v>
      </c>
      <c r="G33" s="21">
        <v>44</v>
      </c>
      <c r="H33" s="23" t="str">
        <f t="shared" ref="H33:H63" si="1">IF(G33&gt;=90,"Xuất sắc",IF(G33&gt;=80,"Tốt",IF(G33&gt;=70,"Khá",IF(G33&gt;=60,"TB Khá",IF(G33&gt;=50,"Trung Bình",IF(G33&gt;=30,"Yếu","Kém"))))))</f>
        <v>Yếu</v>
      </c>
      <c r="I33" s="21"/>
    </row>
    <row r="34" spans="1:9">
      <c r="A34" s="21">
        <v>24</v>
      </c>
      <c r="B34" s="22">
        <v>2011150073</v>
      </c>
      <c r="C34" s="21" t="s">
        <v>64</v>
      </c>
      <c r="D34" s="21" t="s">
        <v>34</v>
      </c>
      <c r="E34" s="21" t="s">
        <v>24</v>
      </c>
      <c r="F34" s="28">
        <v>37530</v>
      </c>
      <c r="G34" s="21">
        <v>54</v>
      </c>
      <c r="H34" s="23" t="str">
        <f t="shared" si="1"/>
        <v>Trung Bình</v>
      </c>
      <c r="I34" s="21"/>
    </row>
    <row r="35" spans="1:9">
      <c r="A35" s="21">
        <v>25</v>
      </c>
      <c r="B35" s="22">
        <v>2011150087</v>
      </c>
      <c r="C35" s="21" t="s">
        <v>22</v>
      </c>
      <c r="D35" s="21" t="s">
        <v>65</v>
      </c>
      <c r="E35" s="21" t="s">
        <v>24</v>
      </c>
      <c r="F35" s="28">
        <v>37268</v>
      </c>
      <c r="G35" s="21">
        <v>53</v>
      </c>
      <c r="H35" s="23" t="str">
        <f t="shared" si="1"/>
        <v>Trung Bình</v>
      </c>
      <c r="I35" s="21"/>
    </row>
    <row r="36" spans="1:9">
      <c r="A36" s="21">
        <v>26</v>
      </c>
      <c r="B36" s="22">
        <v>2011150157</v>
      </c>
      <c r="C36" s="21" t="s">
        <v>112</v>
      </c>
      <c r="D36" s="21" t="s">
        <v>66</v>
      </c>
      <c r="E36" s="21" t="s">
        <v>24</v>
      </c>
      <c r="F36" s="28">
        <v>37214</v>
      </c>
      <c r="G36" s="21">
        <v>53</v>
      </c>
      <c r="H36" s="23" t="str">
        <f t="shared" si="1"/>
        <v>Trung Bình</v>
      </c>
      <c r="I36" s="21"/>
    </row>
    <row r="37" spans="1:9">
      <c r="A37" s="21">
        <v>27</v>
      </c>
      <c r="B37" s="22">
        <v>2011150076</v>
      </c>
      <c r="C37" s="21" t="s">
        <v>22</v>
      </c>
      <c r="D37" s="21" t="s">
        <v>67</v>
      </c>
      <c r="E37" s="21" t="s">
        <v>24</v>
      </c>
      <c r="F37" s="28">
        <v>37463</v>
      </c>
      <c r="G37" s="21">
        <v>54</v>
      </c>
      <c r="H37" s="23" t="str">
        <f t="shared" si="1"/>
        <v>Trung Bình</v>
      </c>
      <c r="I37" s="21"/>
    </row>
    <row r="38" spans="1:9">
      <c r="A38" s="21">
        <v>28</v>
      </c>
      <c r="B38" s="22">
        <v>2011150056</v>
      </c>
      <c r="C38" s="21" t="s">
        <v>68</v>
      </c>
      <c r="D38" s="21" t="s">
        <v>69</v>
      </c>
      <c r="E38" s="21" t="s">
        <v>31</v>
      </c>
      <c r="F38" s="28">
        <v>37260</v>
      </c>
      <c r="G38" s="21">
        <v>53</v>
      </c>
      <c r="H38" s="23" t="str">
        <f t="shared" si="1"/>
        <v>Trung Bình</v>
      </c>
      <c r="I38" s="21"/>
    </row>
    <row r="39" spans="1:9">
      <c r="A39" s="21">
        <v>29</v>
      </c>
      <c r="B39" s="22">
        <v>2011150046</v>
      </c>
      <c r="C39" s="21" t="s">
        <v>70</v>
      </c>
      <c r="D39" s="21" t="s">
        <v>71</v>
      </c>
      <c r="E39" s="21" t="s">
        <v>24</v>
      </c>
      <c r="F39" s="28">
        <v>37380</v>
      </c>
      <c r="G39" s="21">
        <v>66</v>
      </c>
      <c r="H39" s="23" t="str">
        <f t="shared" si="1"/>
        <v>TB Khá</v>
      </c>
      <c r="I39" s="21"/>
    </row>
    <row r="40" spans="1:9">
      <c r="A40" s="21">
        <v>30</v>
      </c>
      <c r="B40" s="22">
        <v>2011150068</v>
      </c>
      <c r="C40" s="21" t="s">
        <v>111</v>
      </c>
      <c r="D40" s="21" t="s">
        <v>72</v>
      </c>
      <c r="E40" s="21" t="s">
        <v>24</v>
      </c>
      <c r="F40" s="28">
        <v>37481</v>
      </c>
      <c r="G40" s="21">
        <v>34</v>
      </c>
      <c r="H40" s="23" t="str">
        <f t="shared" si="1"/>
        <v>Yếu</v>
      </c>
      <c r="I40" s="21"/>
    </row>
    <row r="41" spans="1:9">
      <c r="A41" s="21">
        <v>31</v>
      </c>
      <c r="B41" s="22">
        <v>2011150061</v>
      </c>
      <c r="C41" s="21" t="s">
        <v>110</v>
      </c>
      <c r="D41" s="21" t="s">
        <v>73</v>
      </c>
      <c r="E41" s="21" t="s">
        <v>31</v>
      </c>
      <c r="F41" s="28">
        <v>37364</v>
      </c>
      <c r="G41" s="21">
        <v>57</v>
      </c>
      <c r="H41" s="23" t="str">
        <f t="shared" si="1"/>
        <v>Trung Bình</v>
      </c>
      <c r="I41" s="21"/>
    </row>
    <row r="42" spans="1:9">
      <c r="A42" s="21">
        <v>32</v>
      </c>
      <c r="B42" s="22">
        <v>2011150060</v>
      </c>
      <c r="C42" s="21" t="s">
        <v>37</v>
      </c>
      <c r="D42" s="21" t="s">
        <v>74</v>
      </c>
      <c r="E42" s="21" t="s">
        <v>24</v>
      </c>
      <c r="F42" s="28">
        <v>37593</v>
      </c>
      <c r="G42" s="21">
        <v>49</v>
      </c>
      <c r="H42" s="23" t="str">
        <f t="shared" si="1"/>
        <v>Yếu</v>
      </c>
      <c r="I42" s="21"/>
    </row>
    <row r="43" spans="1:9">
      <c r="A43" s="21">
        <v>33</v>
      </c>
      <c r="B43" s="22">
        <v>2011150057</v>
      </c>
      <c r="C43" s="21" t="s">
        <v>75</v>
      </c>
      <c r="D43" s="21" t="s">
        <v>76</v>
      </c>
      <c r="E43" s="21" t="s">
        <v>31</v>
      </c>
      <c r="F43" s="28">
        <v>37463</v>
      </c>
      <c r="G43" s="21">
        <v>50</v>
      </c>
      <c r="H43" s="23" t="str">
        <f t="shared" si="1"/>
        <v>Trung Bình</v>
      </c>
      <c r="I43" s="21"/>
    </row>
    <row r="44" spans="1:9">
      <c r="A44" s="21">
        <v>34</v>
      </c>
      <c r="B44" s="22">
        <v>2011150065</v>
      </c>
      <c r="C44" s="21" t="s">
        <v>109</v>
      </c>
      <c r="D44" s="21" t="s">
        <v>77</v>
      </c>
      <c r="E44" s="21" t="s">
        <v>24</v>
      </c>
      <c r="F44" s="28">
        <v>37529</v>
      </c>
      <c r="G44" s="21">
        <v>52</v>
      </c>
      <c r="H44" s="23" t="str">
        <f t="shared" si="1"/>
        <v>Trung Bình</v>
      </c>
      <c r="I44" s="21"/>
    </row>
    <row r="45" spans="1:9">
      <c r="A45" s="21">
        <v>35</v>
      </c>
      <c r="B45" s="22">
        <v>2011150086</v>
      </c>
      <c r="C45" s="21" t="s">
        <v>78</v>
      </c>
      <c r="D45" s="21" t="s">
        <v>79</v>
      </c>
      <c r="E45" s="21" t="s">
        <v>24</v>
      </c>
      <c r="F45" s="28">
        <v>37445</v>
      </c>
      <c r="G45" s="21">
        <v>47</v>
      </c>
      <c r="H45" s="23" t="str">
        <f t="shared" si="1"/>
        <v>Yếu</v>
      </c>
      <c r="I45" s="21"/>
    </row>
    <row r="46" spans="1:9">
      <c r="A46" s="21">
        <v>36</v>
      </c>
      <c r="B46" s="22">
        <v>2011150043</v>
      </c>
      <c r="C46" s="21" t="s">
        <v>60</v>
      </c>
      <c r="D46" s="21" t="s">
        <v>80</v>
      </c>
      <c r="E46" s="21" t="s">
        <v>24</v>
      </c>
      <c r="F46" s="28">
        <v>37423</v>
      </c>
      <c r="G46" s="21">
        <v>52</v>
      </c>
      <c r="H46" s="23" t="str">
        <f t="shared" si="1"/>
        <v>Trung Bình</v>
      </c>
      <c r="I46" s="21"/>
    </row>
    <row r="47" spans="1:9">
      <c r="A47" s="21">
        <v>37</v>
      </c>
      <c r="B47" s="22">
        <v>2011150042</v>
      </c>
      <c r="C47" s="21" t="s">
        <v>37</v>
      </c>
      <c r="D47" s="21" t="s">
        <v>81</v>
      </c>
      <c r="E47" s="21" t="s">
        <v>24</v>
      </c>
      <c r="F47" s="28">
        <v>37279</v>
      </c>
      <c r="G47" s="21">
        <v>40</v>
      </c>
      <c r="H47" s="23" t="str">
        <f t="shared" si="1"/>
        <v>Yếu</v>
      </c>
      <c r="I47" s="21"/>
    </row>
    <row r="48" spans="1:9">
      <c r="A48" s="21">
        <v>38</v>
      </c>
      <c r="B48" s="22">
        <v>2011150099</v>
      </c>
      <c r="C48" s="21" t="s">
        <v>82</v>
      </c>
      <c r="D48" s="21" t="s">
        <v>83</v>
      </c>
      <c r="E48" s="21" t="s">
        <v>24</v>
      </c>
      <c r="F48" s="28">
        <v>36543</v>
      </c>
      <c r="G48" s="21">
        <v>89</v>
      </c>
      <c r="H48" s="23" t="str">
        <f t="shared" si="1"/>
        <v>Tốt</v>
      </c>
      <c r="I48" s="21"/>
    </row>
    <row r="49" spans="1:9">
      <c r="A49" s="21">
        <v>39</v>
      </c>
      <c r="B49" s="22">
        <v>2011150070</v>
      </c>
      <c r="C49" s="21" t="s">
        <v>85</v>
      </c>
      <c r="D49" s="21" t="s">
        <v>84</v>
      </c>
      <c r="E49" s="21" t="s">
        <v>31</v>
      </c>
      <c r="F49" s="28">
        <v>37592</v>
      </c>
      <c r="G49" s="21">
        <v>19</v>
      </c>
      <c r="H49" s="23" t="str">
        <f t="shared" si="1"/>
        <v>Kém</v>
      </c>
      <c r="I49" s="21"/>
    </row>
    <row r="50" spans="1:9">
      <c r="A50" s="21">
        <v>40</v>
      </c>
      <c r="B50" s="22">
        <v>2011150078</v>
      </c>
      <c r="C50" s="21" t="s">
        <v>86</v>
      </c>
      <c r="D50" s="21" t="s">
        <v>87</v>
      </c>
      <c r="E50" s="21" t="s">
        <v>31</v>
      </c>
      <c r="F50" s="28">
        <v>36995</v>
      </c>
      <c r="G50" s="21">
        <v>45</v>
      </c>
      <c r="H50" s="23" t="str">
        <f t="shared" si="1"/>
        <v>Yếu</v>
      </c>
      <c r="I50" s="21"/>
    </row>
    <row r="51" spans="1:9">
      <c r="A51" s="21">
        <v>41</v>
      </c>
      <c r="B51" s="22">
        <v>2011150097</v>
      </c>
      <c r="C51" s="21" t="s">
        <v>75</v>
      </c>
      <c r="D51" s="21" t="s">
        <v>88</v>
      </c>
      <c r="E51" s="27" t="s">
        <v>31</v>
      </c>
      <c r="F51" s="28">
        <v>37284</v>
      </c>
      <c r="G51" s="21">
        <v>59</v>
      </c>
      <c r="H51" s="23" t="str">
        <f t="shared" si="1"/>
        <v>Trung Bình</v>
      </c>
      <c r="I51" s="21"/>
    </row>
    <row r="52" spans="1:9">
      <c r="A52" s="21">
        <v>42</v>
      </c>
      <c r="B52" s="22">
        <v>2011150067</v>
      </c>
      <c r="C52" s="21" t="s">
        <v>89</v>
      </c>
      <c r="D52" s="21" t="s">
        <v>90</v>
      </c>
      <c r="E52" s="21" t="s">
        <v>31</v>
      </c>
      <c r="F52" s="28">
        <v>37486</v>
      </c>
      <c r="G52" s="21">
        <v>77</v>
      </c>
      <c r="H52" s="23" t="str">
        <f t="shared" si="1"/>
        <v>Khá</v>
      </c>
      <c r="I52" s="21"/>
    </row>
    <row r="53" spans="1:9">
      <c r="A53" s="21">
        <v>43</v>
      </c>
      <c r="B53" s="22">
        <v>2011150053</v>
      </c>
      <c r="C53" s="21" t="s">
        <v>105</v>
      </c>
      <c r="D53" s="21" t="s">
        <v>106</v>
      </c>
      <c r="E53" s="21" t="s">
        <v>31</v>
      </c>
      <c r="F53" s="28">
        <v>36558</v>
      </c>
      <c r="G53" s="21">
        <v>63</v>
      </c>
      <c r="H53" s="23" t="str">
        <f t="shared" si="1"/>
        <v>TB Khá</v>
      </c>
      <c r="I53" s="21"/>
    </row>
    <row r="54" spans="1:9">
      <c r="A54" s="21">
        <v>44</v>
      </c>
      <c r="B54" s="22">
        <v>2011150177</v>
      </c>
      <c r="C54" s="21" t="s">
        <v>91</v>
      </c>
      <c r="D54" s="21" t="s">
        <v>92</v>
      </c>
      <c r="E54" s="21" t="s">
        <v>24</v>
      </c>
      <c r="F54" s="28">
        <v>36474</v>
      </c>
      <c r="G54" s="21">
        <v>50</v>
      </c>
      <c r="H54" s="23" t="str">
        <f t="shared" si="1"/>
        <v>Trung Bình</v>
      </c>
      <c r="I54" s="21"/>
    </row>
    <row r="55" spans="1:9">
      <c r="A55" s="21">
        <v>45</v>
      </c>
      <c r="B55" s="22">
        <v>2011150077</v>
      </c>
      <c r="C55" s="21" t="s">
        <v>93</v>
      </c>
      <c r="D55" s="21" t="s">
        <v>94</v>
      </c>
      <c r="E55" s="21" t="s">
        <v>24</v>
      </c>
      <c r="F55" s="28">
        <v>37565</v>
      </c>
      <c r="G55" s="21">
        <v>54</v>
      </c>
      <c r="H55" s="23" t="str">
        <f t="shared" si="1"/>
        <v>Trung Bình</v>
      </c>
      <c r="I55" s="21"/>
    </row>
    <row r="56" spans="1:9">
      <c r="A56" s="21">
        <v>46</v>
      </c>
      <c r="B56" s="24">
        <v>2011150048</v>
      </c>
      <c r="C56" s="24" t="s">
        <v>22</v>
      </c>
      <c r="D56" s="24" t="s">
        <v>95</v>
      </c>
      <c r="E56" s="24" t="s">
        <v>24</v>
      </c>
      <c r="F56" s="28">
        <v>36577</v>
      </c>
      <c r="G56" s="24">
        <v>50</v>
      </c>
      <c r="H56" s="25" t="str">
        <f t="shared" si="1"/>
        <v>Trung Bình</v>
      </c>
      <c r="I56" s="24"/>
    </row>
    <row r="57" spans="1:9">
      <c r="A57" s="21">
        <v>47</v>
      </c>
      <c r="B57" s="22">
        <v>2011150049</v>
      </c>
      <c r="C57" s="21" t="s">
        <v>96</v>
      </c>
      <c r="D57" s="21" t="s">
        <v>97</v>
      </c>
      <c r="E57" s="21" t="s">
        <v>31</v>
      </c>
      <c r="F57" s="28">
        <v>37575</v>
      </c>
      <c r="G57" s="21">
        <v>65</v>
      </c>
      <c r="H57" s="23" t="str">
        <f t="shared" si="1"/>
        <v>TB Khá</v>
      </c>
      <c r="I57" s="21"/>
    </row>
    <row r="58" spans="1:9">
      <c r="A58" s="21">
        <v>48</v>
      </c>
      <c r="B58" s="22">
        <v>2011150051</v>
      </c>
      <c r="C58" s="21" t="s">
        <v>98</v>
      </c>
      <c r="D58" s="21" t="s">
        <v>99</v>
      </c>
      <c r="E58" s="21" t="s">
        <v>24</v>
      </c>
      <c r="F58" s="28">
        <v>37615</v>
      </c>
      <c r="G58" s="21">
        <v>32</v>
      </c>
      <c r="H58" s="23" t="str">
        <f t="shared" si="1"/>
        <v>Yếu</v>
      </c>
      <c r="I58" s="21"/>
    </row>
    <row r="59" spans="1:9">
      <c r="A59" s="21">
        <v>49</v>
      </c>
      <c r="B59" s="22">
        <v>2011150055</v>
      </c>
      <c r="C59" s="21" t="s">
        <v>22</v>
      </c>
      <c r="D59" s="21" t="s">
        <v>94</v>
      </c>
      <c r="E59" s="21" t="s">
        <v>24</v>
      </c>
      <c r="F59" s="28">
        <v>37504</v>
      </c>
      <c r="G59" s="21">
        <v>80</v>
      </c>
      <c r="H59" s="23" t="str">
        <f t="shared" si="1"/>
        <v>Tốt</v>
      </c>
      <c r="I59" s="21"/>
    </row>
    <row r="60" spans="1:9">
      <c r="A60" s="21">
        <v>50</v>
      </c>
      <c r="B60" s="22">
        <v>2011150079</v>
      </c>
      <c r="C60" s="21" t="s">
        <v>22</v>
      </c>
      <c r="D60" s="21" t="s">
        <v>100</v>
      </c>
      <c r="E60" s="21" t="s">
        <v>24</v>
      </c>
      <c r="F60" s="28">
        <v>37350</v>
      </c>
      <c r="G60" s="21">
        <v>45</v>
      </c>
      <c r="H60" s="23" t="str">
        <f t="shared" si="1"/>
        <v>Yếu</v>
      </c>
      <c r="I60" s="21"/>
    </row>
    <row r="61" spans="1:9">
      <c r="A61" s="21">
        <v>51</v>
      </c>
      <c r="B61" s="22">
        <v>2011150071</v>
      </c>
      <c r="C61" s="21" t="s">
        <v>107</v>
      </c>
      <c r="D61" s="21" t="s">
        <v>108</v>
      </c>
      <c r="E61" s="21" t="s">
        <v>24</v>
      </c>
      <c r="F61" s="28">
        <v>37475</v>
      </c>
      <c r="G61" s="21">
        <v>53</v>
      </c>
      <c r="H61" s="23" t="str">
        <f t="shared" si="1"/>
        <v>Trung Bình</v>
      </c>
      <c r="I61" s="21"/>
    </row>
    <row r="62" spans="1:9">
      <c r="A62" s="21">
        <v>52</v>
      </c>
      <c r="B62" s="22">
        <v>2011150058</v>
      </c>
      <c r="C62" s="21" t="s">
        <v>101</v>
      </c>
      <c r="D62" s="21" t="s">
        <v>102</v>
      </c>
      <c r="E62" s="21" t="s">
        <v>24</v>
      </c>
      <c r="F62" s="28">
        <v>37278</v>
      </c>
      <c r="G62" s="21">
        <v>57</v>
      </c>
      <c r="H62" s="23" t="str">
        <f t="shared" si="1"/>
        <v>Trung Bình</v>
      </c>
      <c r="I62" s="21"/>
    </row>
    <row r="63" spans="1:9">
      <c r="A63" s="21">
        <v>53</v>
      </c>
      <c r="B63" s="22">
        <v>2011150052</v>
      </c>
      <c r="C63" s="21" t="s">
        <v>103</v>
      </c>
      <c r="D63" s="21" t="s">
        <v>104</v>
      </c>
      <c r="E63" s="21" t="s">
        <v>24</v>
      </c>
      <c r="F63" s="28">
        <v>37360</v>
      </c>
      <c r="G63" s="21">
        <v>58</v>
      </c>
      <c r="H63" s="23" t="str">
        <f t="shared" si="1"/>
        <v>Trung Bình</v>
      </c>
      <c r="I63" s="21"/>
    </row>
    <row r="64" spans="1:9">
      <c r="A64" s="21">
        <v>54</v>
      </c>
      <c r="B64" s="22"/>
      <c r="C64" s="21"/>
      <c r="D64" s="21"/>
      <c r="E64" s="21"/>
      <c r="F64" s="21"/>
      <c r="G64" s="21"/>
      <c r="H64" s="23"/>
      <c r="I64" s="21"/>
    </row>
    <row r="65" spans="1:9">
      <c r="A65" s="21">
        <v>55</v>
      </c>
      <c r="B65" s="22"/>
      <c r="C65" s="21"/>
      <c r="D65" s="21"/>
      <c r="E65" s="21"/>
      <c r="F65" s="21"/>
      <c r="G65" s="21"/>
      <c r="H65" s="23"/>
      <c r="I65" s="21"/>
    </row>
    <row r="66" spans="1:9">
      <c r="A66" s="21">
        <v>56</v>
      </c>
      <c r="B66" s="22"/>
      <c r="C66" s="21"/>
      <c r="D66" s="21"/>
      <c r="E66" s="21"/>
      <c r="F66" s="21"/>
      <c r="G66" s="21"/>
      <c r="H66" s="23"/>
      <c r="I66" s="21"/>
    </row>
    <row r="67" spans="1:9">
      <c r="A67" s="21">
        <v>57</v>
      </c>
      <c r="B67" s="22"/>
      <c r="C67" s="21"/>
      <c r="D67" s="21"/>
      <c r="E67" s="21"/>
      <c r="F67" s="21"/>
      <c r="G67" s="21"/>
      <c r="H67" s="23"/>
      <c r="I67" s="21"/>
    </row>
    <row r="68" spans="1:9">
      <c r="A68" s="21">
        <v>58</v>
      </c>
      <c r="B68" s="22"/>
      <c r="C68" s="21"/>
      <c r="D68" s="21"/>
      <c r="E68" s="21"/>
      <c r="F68" s="21"/>
      <c r="G68" s="21"/>
      <c r="H68" s="23"/>
      <c r="I68" s="21"/>
    </row>
    <row r="69" spans="1:9">
      <c r="A69" s="21">
        <v>59</v>
      </c>
      <c r="B69" s="22"/>
      <c r="C69" s="21"/>
      <c r="D69" s="21"/>
      <c r="E69" s="21"/>
      <c r="F69" s="21"/>
      <c r="G69" s="21"/>
      <c r="H69" s="23"/>
      <c r="I69" s="21"/>
    </row>
    <row r="70" spans="1:9">
      <c r="A70" s="21">
        <v>60</v>
      </c>
      <c r="B70" s="22"/>
      <c r="C70" s="21"/>
      <c r="D70" s="21"/>
      <c r="E70" s="21"/>
      <c r="F70" s="21"/>
      <c r="G70" s="21"/>
      <c r="H70" s="23"/>
      <c r="I70" s="21"/>
    </row>
    <row r="72" spans="1:9">
      <c r="F72" s="30" t="s">
        <v>13</v>
      </c>
      <c r="G72" s="30"/>
      <c r="H72" s="30"/>
      <c r="I72" s="30"/>
    </row>
    <row r="73" spans="1:9">
      <c r="A73" s="32" t="s">
        <v>14</v>
      </c>
      <c r="B73" s="32"/>
      <c r="C73" s="19"/>
      <c r="D73" s="31" t="s">
        <v>15</v>
      </c>
      <c r="E73" s="31"/>
      <c r="F73" s="31" t="s">
        <v>16</v>
      </c>
      <c r="G73" s="31"/>
      <c r="H73" s="31"/>
      <c r="I73" s="31"/>
    </row>
    <row r="74" spans="1:9">
      <c r="A74" s="32"/>
      <c r="B74" s="32"/>
    </row>
  </sheetData>
  <mergeCells count="13">
    <mergeCell ref="B7:C7"/>
    <mergeCell ref="D7:I7"/>
    <mergeCell ref="A4:I4"/>
    <mergeCell ref="B5:C5"/>
    <mergeCell ref="D5:I5"/>
    <mergeCell ref="B6:C6"/>
    <mergeCell ref="D6:I6"/>
    <mergeCell ref="B8:C8"/>
    <mergeCell ref="F72:I72"/>
    <mergeCell ref="F73:I73"/>
    <mergeCell ref="D73:E73"/>
    <mergeCell ref="A73:B74"/>
    <mergeCell ref="D8:I8"/>
  </mergeCells>
  <pageMargins left="0.7" right="0.7" top="0.25" bottom="0.2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revision/>
  <cp:lastPrinted>2021-03-31T14:01:35Z</cp:lastPrinted>
  <dcterms:created xsi:type="dcterms:W3CDTF">2011-08-09T09:36:08Z</dcterms:created>
  <dcterms:modified xsi:type="dcterms:W3CDTF">2021-04-01T10:05:34Z</dcterms:modified>
</cp:coreProperties>
</file>